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<sst xmlns="http://schemas.openxmlformats.org/spreadsheetml/2006/main" count="629" uniqueCount="360">
  <si>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</si>
  <si>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</si>
  <si>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</si>
  <si>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</si>
  <si>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</si>
  <si>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</si>
  <si>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</si>
  <si>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</si>
  <si>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</si>
  <si>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</si>
  <si>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</si>
  <si>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</si>
  <si>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</si>
  <si>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</si>
  <si>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</si>
  <si>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</si>
  <si>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</si>
  <si>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</si>
  <si>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</si>
  <si>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</si>
  <si>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</si>
  <si>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</si>
  <si>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</si>
  <si>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</si>
  <si>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</si>
  <si>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</si>
  <si>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</si>
  <si>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</si>
  <si>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</si>
  <si>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</si>
  <si>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</si>
  <si>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</si>
  <si>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</si>
  <si>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</si>
  <si>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</si>
  <si>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</si>
  <si>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</si>
  <si>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</si>
  <si>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</si>
  <si>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</si>
  <si>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</si>
  <si>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</si>
  <si>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</si>
  <si>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</si>
  <si>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</si>
  <si>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</si>
  <si>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</si>
  <si>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</si>
  <si>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</si>
  <si>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</si>
  <si>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</si>
  <si>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</si>
  <si>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</si>
  <si>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</si>
  <si>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</si>
  <si>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</si>
  <si>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</si>
  <si>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</si>
  <si>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</si>
  <si>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</si>
  <si>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</si>
  <si>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</si>
  <si>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</si>
  <si>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</si>
  <si>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</si>
  <si>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</si>
  <si>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</si>
  <si>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</si>
  <si>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</si>
  <si>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</si>
  <si>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</si>
  <si>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</si>
  <si>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</si>
  <si>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</si>
  <si>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</si>
  <si>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</si>
  <si>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</si>
  <si>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</si>
  <si>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</si>
  <si>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</si>
  <si>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</si>
  <si>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</si>
  <si>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</si>
  <si>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</si>
  <si>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</si>
  <si>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</si>
  <si>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</si>
  <si>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</si>
  <si>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</si>
  <si>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</si>
  <si>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</si>
  <si>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</si>
  <si>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</si>
  <si>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</si>
  <si>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</si>
  <si>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</si>
  <si>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</si>
  <si>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</si>
  <si>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</si>
  <si>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</si>
  <si>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</si>
  <si>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</si>
  <si>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</si>
  <si>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</si>
  <si>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</si>
  <si>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</si>
  <si>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</si>
  <si>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</si>
  <si>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</si>
  <si>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</si>
  <si>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</si>
  <si>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</si>
  <si>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</si>
  <si>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</si>
  <si>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</si>
  <si>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</si>
  <si>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</si>
  <si>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</si>
  <si>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</si>
  <si>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</si>
  <si>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</si>
  <si>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</si>
  <si>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</si>
  <si>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</si>
  <si>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</si>
  <si>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</si>
  <si>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</si>
  <si>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</si>
  <si>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</si>
  <si>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</si>
  <si>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</si>
  <si>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</si>
  <si>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</si>
  <si>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</si>
  <si>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</si>
  <si>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</si>
  <si>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</si>
  <si>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</si>
  <si>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</si>
  <si>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</si>
  <si>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</si>
  <si>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</si>
  <si>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</si>
  <si>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</si>
  <si>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</si>
  <si>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</si>
  <si>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</si>
  <si>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</si>
  <si>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</si>
  <si>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</si>
  <si>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</si>
  <si>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</si>
  <si>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</si>
  <si>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</si>
  <si>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</si>
  <si>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</si>
  <si>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</si>
  <si>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</si>
  <si>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</si>
  <si>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</si>
  <si>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</si>
  <si>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</si>
  <si>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</si>
  <si>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</si>
  <si>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</si>
  <si>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</si>
  <si>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</si>
  <si>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</si>
  <si>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</si>
  <si>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</si>
  <si>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</si>
  <si>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</si>
  <si>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</si>
  <si>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</si>
  <si>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</si>
  <si>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</si>
  <si>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</si>
  <si>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</si>
  <si>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</si>
  <si>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</si>
  <si>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</si>
  <si>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</si>
  <si>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</si>
  <si>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</si>
  <si>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</si>
  <si>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</si>
  <si>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</si>
  <si>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</si>
  <si>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</si>
  <si>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</si>
  <si>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</si>
  <si>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</si>
  <si>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</si>
  <si>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</si>
  <si>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</si>
  <si>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</si>
  <si>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</si>
  <si>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</si>
  <si>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</si>
  <si>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</si>
  <si>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</si>
  <si>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</si>
  <si>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</si>
  <si>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</si>
  <si>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</si>
  <si>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</si>
  <si>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</si>
  <si>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</si>
  <si>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</si>
  <si>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</si>
  <si>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</si>
  <si>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</si>
  <si>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</si>
  <si>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</si>
  <si>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</si>
  <si>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</si>
  <si>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</si>
  <si>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</si>
  <si>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</si>
  <si>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</si>
  <si>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</si>
  <si>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</si>
  <si>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</si>
  <si>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</si>
  <si>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</si>
  <si>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</si>
  <si>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</si>
  <si>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</si>
  <si>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</si>
  <si>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</si>
  <si>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</si>
  <si>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</si>
  <si>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</si>
  <si>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</si>
  <si>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</si>
  <si>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</si>
  <si>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</si>
  <si>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</si>
  <si>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</si>
  <si>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</si>
  <si>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</si>
  <si>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</si>
  <si>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</si>
  <si>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</si>
  <si>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</si>
  <si>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</si>
  <si>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</si>
  <si>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</si>
  <si>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</si>
  <si>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</si>
  <si>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</si>
  <si>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</si>
  <si>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</si>
  <si>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</si>
  <si>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</si>
  <si>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</si>
  <si>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</si>
  <si>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</si>
  <si>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</si>
  <si>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</si>
  <si>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</si>
  <si>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</si>
  <si>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</si>
  <si>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</si>
  <si>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</si>
  <si>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</si>
  <si>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</si>
  <si>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</si>
  <si>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</si>
  <si>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</si>
  <si>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</si>
  <si>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</si>
  <si>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</si>
  <si>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</si>
  <si>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</si>
  <si>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</si>
  <si>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</si>
  <si>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</si>
  <si>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</si>
  <si>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</si>
  <si>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</si>
  <si>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</si>
  <si>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</si>
  <si>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</si>
  <si>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</si>
  <si>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</si>
  <si>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</si>
  <si>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</si>
  <si>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</si>
  <si>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</si>
  <si>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</si>
  <si>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</si>
  <si>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</si>
  <si>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</si>
  <si>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</si>
  <si>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</si>
  <si>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</si>
  <si>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</si>
  <si>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</si>
  <si>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</si>
  <si>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</si>
  <si>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</si>
  <si>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</si>
  <si>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</si>
  <si>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</si>
  <si>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</si>
  <si>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</si>
  <si>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</si>
  <si>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</si>
  <si>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</si>
  <si>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</si>
  <si>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</si>
  <si>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</si>
  <si>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</si>
  <si>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</si>
  <si>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</si>
  <si>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</si>
  <si>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</si>
  <si>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</si>
  <si>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</si>
  <si>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</si>
  <si>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</si>
  <si>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</si>
  <si>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</si>
  <si>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</si>
  <si>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</si>
  <si>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</si>
  <si>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</si>
  <si>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</si>
  <si>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</si>
  <si>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</si>
  <si>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</si>
  <si>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</si>
  <si>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</si>
  <si>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</si>
  <si>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</si>
  <si>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</si>
  <si>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</si>
  <si>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</si>
  <si>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</si>
  <si>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</si>
  <si>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</si>
  <si>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</si>
  <si>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</si>
  <si>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</si>
  <si>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P_N_Нр_25_ТП_8176</t>
  </si>
  <si>
    <t xml:space="preserve">Электроснабжение ЭПУ потребителей в соответствии с договором на ТП № 3-55-25-0030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</si>
  <si>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(№3-55-25-0030)</t>
  </si>
  <si>
    <t>Выполнение условий тех. присоединения, подключение новых абонентов, повышение надежности и качества электроснабжения(№3-55-25-0030)</t>
  </si>
  <si>
    <t>016219</t>
  </si>
  <si>
    <t>АВБбШв-1</t>
  </si>
  <si>
    <t>0,4</t>
  </si>
  <si>
    <t xml:space="preserve">4х70 </t>
  </si>
  <si>
    <t>0,070</t>
  </si>
  <si>
    <t>КЛ-0,4 кВ от РУ-0,4 кВ ТП-409</t>
  </si>
  <si>
    <t xml:space="preserve">4х185 </t>
  </si>
  <si>
    <t>0,420</t>
  </si>
  <si>
    <t>КЛ-0,4 кВ от РУ-0,4 кВ ТП-442</t>
  </si>
  <si>
    <t xml:space="preserve"> строительство КЛ-0,4 кВ от РУ-0,4 кВ ТП-409, строительство КЛ-0,4 кВ от РУ-0,4 кВ ТП-442, </t>
  </si>
  <si>
    <t xml:space="preserve"> строительство КЛ-0,4 кВ от РУ-0,4 кВ ТП-409 кабелем марки АВБбШв-1 сечением 4х70  мм2, протяженностью 0,070 км, строительство КЛ-0,4 кВ от РУ-0,4 кВ ТП-442 кабелем марки АВБбШв-1 сечением 4х185  мм2, протяженностью 0,420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</si>
</sst>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0.16303825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P_N_Нр_25_ТП_8176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3-55-25-0030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P_N_Нр_25_ТП_8176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3-55-25-0030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9" t="s">
        <v>357</v>
      </c>
      <c r="D30" s="190"/>
      <c r="E30" s="193"/>
      <c r="F30" s="193"/>
      <c r="G30" s="190" t="s">
        <v>351</v>
      </c>
      <c r="H30" s="190"/>
      <c r="I30" s="190" t="s">
        <v>351</v>
      </c>
      <c r="J30" s="191"/>
      <c r="K30" s="191"/>
      <c r="L30" s="192">
        <v>1</v>
      </c>
      <c r="M30" s="127"/>
      <c r="N30" s="128" t="s">
        <v>355</v>
      </c>
      <c r="O30" s="128"/>
      <c r="P30" s="128" t="s">
        <v>292</v>
      </c>
      <c r="Q30" s="128"/>
      <c r="R30" s="85" t="s">
        <v>356</v>
      </c>
      <c r="S30" s="86"/>
      <c r="T30" s="86"/>
      <c r="U30" s="86"/>
      <c r="V30" s="86"/>
      <c r="W30" s="128" t="s">
        <v>350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P_N_Нр_25_ТП_8176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3-55-25-0030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358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359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электроснабжения(№3-55-25-0030)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2026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P_N_Нр_25_ТП_8176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3-55-25-0030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P_N_Нр_25_ТП_8176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3-55-25-0030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</v>
      </c>
      <c r="S24" s="213"/>
      <c r="T24" s="213">
        <f>H24+L24+P24</f>
        <v>0</v>
      </c>
      <c r="U24" s="213">
        <f>J24+N24+R24+F24+V24</f>
        <v>0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0.16303825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0.16303825</v>
      </c>
      <c r="S30" s="215"/>
      <c r="T30" s="213">
        <f t="shared" si="0"/>
        <v>0</v>
      </c>
      <c r="U30" s="213">
        <f>J30+N30+R30+F30+V30</f>
        <v>0.16303825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P_N_Нр_25_ТП_8176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3-55-25-0030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3-55-25-0030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</v>
      </c>
    </row>
    <row r="36" spans="1:2" ht="16.5" thickBot="1" x14ac:dyDescent="0.3">
      <c r="A36" s="97" t="s">
        <v>167</v>
      </c>
      <c r="B36" s="217">
        <f>'3.4. Паспорт фин осв ввод'!U30*1.18</f>
        <v>0.19238513499999998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0.19238513499999998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2026-05-07T08:34:58Z</dcterms:modified>
</cp:coreProperties>
</file>